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538314D-51E4-4631-8B26-EF057E2F5933}" xr6:coauthVersionLast="47" xr6:coauthVersionMax="47" xr10:uidLastSave="{00000000-0000-0000-0000-000000000000}"/>
  <bookViews>
    <workbookView xWindow="-120" yWindow="-120" windowWidth="29040" windowHeight="15720" firstSheet="2" activeTab="2" xr2:uid="{6E56E98F-9BCC-4FBF-9CD8-0DEB253BB295}"/>
  </bookViews>
  <sheets>
    <sheet name="20-3 (gorcox)" sheetId="3" state="hidden" r:id="rId1"/>
    <sheet name="Hamematakan" sheetId="4" state="hidden" r:id="rId2"/>
    <sheet name="20-4 " sheetId="5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'20-4 '!$A$1:$E$35</definedName>
    <definedName name="_xlnm.Print_Area" localSheetId="1">Hamematakan!$A$1:$K$29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7" i="5" l="1"/>
  <c r="F13" i="4"/>
  <c r="H13" i="4" s="1"/>
  <c r="K13" i="4" s="1"/>
  <c r="E16" i="5"/>
  <c r="E22" i="5"/>
  <c r="H18" i="4"/>
  <c r="K18" i="4" s="1"/>
  <c r="I18" i="4"/>
  <c r="J18" i="4"/>
  <c r="H12" i="4"/>
  <c r="K12" i="4" s="1"/>
  <c r="I12" i="4"/>
  <c r="J12" i="4"/>
  <c r="J22" i="4"/>
  <c r="I22" i="4"/>
  <c r="J13" i="4"/>
  <c r="J9" i="4"/>
  <c r="I9" i="4"/>
  <c r="H26" i="4"/>
  <c r="H25" i="4"/>
  <c r="H24" i="4"/>
  <c r="H23" i="4"/>
  <c r="H22" i="4"/>
  <c r="K22" i="4" s="1"/>
  <c r="H21" i="4"/>
  <c r="H20" i="4"/>
  <c r="H19" i="4"/>
  <c r="H17" i="4"/>
  <c r="H16" i="4"/>
  <c r="H15" i="4"/>
  <c r="F14" i="4"/>
  <c r="H14" i="4" s="1"/>
  <c r="F11" i="4"/>
  <c r="H11" i="4" s="1"/>
  <c r="H10" i="4"/>
  <c r="H9" i="4"/>
  <c r="K9" i="4" s="1"/>
  <c r="H8" i="4"/>
  <c r="E30" i="5"/>
  <c r="E29" i="5"/>
  <c r="E28" i="5"/>
  <c r="E27" i="5"/>
  <c r="E26" i="5"/>
  <c r="E25" i="5"/>
  <c r="E24" i="5"/>
  <c r="E23" i="5"/>
  <c r="E21" i="5"/>
  <c r="E20" i="5"/>
  <c r="E19" i="5"/>
  <c r="C18" i="5"/>
  <c r="E18" i="5" s="1"/>
  <c r="E17" i="5"/>
  <c r="C15" i="5"/>
  <c r="E14" i="5"/>
  <c r="E13" i="5"/>
  <c r="E12" i="5"/>
  <c r="E26" i="4"/>
  <c r="E25" i="4"/>
  <c r="E24" i="4"/>
  <c r="E23" i="4"/>
  <c r="E22" i="4"/>
  <c r="E21" i="4"/>
  <c r="E20" i="4"/>
  <c r="E19" i="4"/>
  <c r="E17" i="4"/>
  <c r="E16" i="4"/>
  <c r="E15" i="4"/>
  <c r="C14" i="4"/>
  <c r="E14" i="4" s="1"/>
  <c r="C13" i="4"/>
  <c r="E13" i="4" s="1"/>
  <c r="C11" i="4"/>
  <c r="E10" i="4"/>
  <c r="E9" i="4"/>
  <c r="E8" i="4"/>
  <c r="E28" i="3"/>
  <c r="E27" i="3"/>
  <c r="E26" i="3"/>
  <c r="E25" i="3"/>
  <c r="E24" i="3"/>
  <c r="E23" i="3"/>
  <c r="E22" i="3"/>
  <c r="E21" i="3"/>
  <c r="E20" i="3"/>
  <c r="E19" i="3"/>
  <c r="E18" i="3"/>
  <c r="C17" i="3"/>
  <c r="E17" i="3" s="1"/>
  <c r="C16" i="3"/>
  <c r="E16" i="3" s="1"/>
  <c r="C15" i="3"/>
  <c r="C29" i="3" s="1"/>
  <c r="E14" i="3"/>
  <c r="E13" i="3"/>
  <c r="E12" i="3"/>
  <c r="C31" i="5" l="1"/>
  <c r="F32" i="5" s="1"/>
  <c r="C27" i="4"/>
  <c r="I13" i="4"/>
  <c r="I27" i="4"/>
  <c r="H27" i="4"/>
  <c r="F27" i="4"/>
  <c r="E15" i="5"/>
  <c r="E31" i="5" s="1"/>
  <c r="F31" i="5" s="1"/>
  <c r="E11" i="4"/>
  <c r="E27" i="4" s="1"/>
  <c r="E15" i="3"/>
  <c r="E29" i="3" s="1"/>
  <c r="K27" i="4" l="1"/>
</calcChain>
</file>

<file path=xl/sharedStrings.xml><?xml version="1.0" encoding="utf-8"?>
<sst xmlns="http://schemas.openxmlformats.org/spreadsheetml/2006/main" count="109" uniqueCount="43">
  <si>
    <t>Հավելված 69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</si>
  <si>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</si>
  <si>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</si>
  <si>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</si>
  <si>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</si>
  <si>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Հ.20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</si>
  <si>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</si>
  <si>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</si>
  <si>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</si>
  <si>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</si>
  <si>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</si>
  <si>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</si>
  <si>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</si>
  <si>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</si>
  <si>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</si>
  <si>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</si>
  <si>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</si>
  <si>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</si>
  <si>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</si>
  <si>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</si>
  <si>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</si>
  <si>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</si>
  <si>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Բուժքույր</t>
  </si>
  <si>
    <t>Գործավար</t>
  </si>
  <si>
    <t>Խոհարար</t>
  </si>
  <si>
    <t>Խոհարարի օգնական</t>
  </si>
  <si>
    <t>Տնտեսվար</t>
  </si>
  <si>
    <t>Օժանդակ բանվոր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</si>
  <si>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</si>
  <si>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</si>
  <si>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</si>
  <si>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</si>
  <si>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</si>
  <si>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</si>
  <si>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</si>
  <si>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ՀԱՍՏԻՔԱՑՈՒՑԱԿԻ ԵՎ ՊԱՇՏՈՆԱՅԻՆ ԴՐՈՒՅՔԱՉԱՓԵՐԻ</t>
  </si>
  <si>
    <t>Գործող</t>
  </si>
  <si>
    <t xml:space="preserve">Առաջարկվող </t>
  </si>
  <si>
    <t>Տարբերություն</t>
  </si>
  <si>
    <t>Դաստիարակ (կրտսեր առաջին խումբ)</t>
  </si>
  <si>
    <t>Դաստիարակի օգնական (կրտսեր առաջին խումբ)</t>
  </si>
  <si>
    <t xml:space="preserve">______. ______. 2025թ. 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</si>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</sst>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1"/>
      <color theme="1"/>
      <name val="GHEA Grapalat"/>
      <family val="3"/>
    </font>
    <font>
      <sz val="12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Continuous" vertical="center" wrapText="1"/>
    </xf>
    <xf numFmtId="0" fontId="11" fillId="0" borderId="0" xfId="0" applyFont="1" applyAlignment="1">
      <alignment horizontal="justify" vertical="center"/>
    </xf>
    <xf numFmtId="3" fontId="7" fillId="0" borderId="0" xfId="0" applyNumberFormat="1" applyFont="1" applyAlignment="1">
      <alignment horizontal="center" vertical="center"/>
    </xf>
    <xf numFmtId="3" fontId="11" fillId="0" borderId="0" xfId="0" applyNumberFormat="1" applyFont="1"/>
    <xf numFmtId="3" fontId="7" fillId="3" borderId="0" xfId="0" applyNumberFormat="1" applyFont="1" applyFill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1" fillId="0" borderId="0" xfId="0" applyFont="1" applyAlignment="1" applyProtection="1">
      <alignment horizontal="right"/>
      <protection locked="0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</cellXfs>
  <cellStyles count="4">
    <cellStyle name="Normal" xfId="0" builtinId="0"/>
    <cellStyle name="Normal 6" xfId="3" xr:uid="{83219C24-0133-4DEB-8349-063F078807B1}"/>
    <cellStyle name="Normal_37-hastiqacucak" xfId="2" xr:uid="{B1ACAF21-C08A-4A4A-B34A-5220800F3EC7}"/>
    <cellStyle name="Normal_Sheet1" xfId="1" xr:uid="{69F42533-52A3-494F-8B83-26D8519E6F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j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QQBwAHIAIAAxADEAIAAyADAAMgA1ACAAMgA6ADUANwAgAFAATQAAAAAAAAAAAAAAAAAAAAAAAAAAAAAAAAAAAAAAAAAAAAAAAAAAAAAAAAAAAAAAAAAAAAAAAAAAAAAAAAAAAAAAAAAAAAAAAAAAAAAAAAAAAAAAAAAAAAAAAADpBwQABQALAA4AOQ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0MTExMDU3NTNaMCMGCSqGSIb3DQEJBDEWBBQg4RN0HxN2qRVG2xz7pYyqBHZDfDArBgsqhkiG9w0BCRACDDEcMBowGDAWBBRE5xMFRVajmd/v2Zzf5CvSbEm8HjANBgkqhkiG9w0BAQEFAASCAQBsnidc9iQT2aGEgVCZznobv+xdQ4jUNZhBl1eE+gc08FEWbSplv8ucMxzdoR55NT3H6vWVTPWrC56Wz9jl/xobG5BK1kKAUWNxOQgaA7volK24YbTxopfx+zbJLi+x0L3EE2HNYKPafCn2I82o5V2J4zbdzTZb3MSM8EXLZ9hqLmsAZ66oXyGTf+W02QkyKVpPmICRVlt2LGh1oN6pzzkheINpsmOaLEa+dmW1CIchfQGunXbTNRJD/Hu21rEbB6t+ApPPd00EMFDFjsu/sJKXYzzNVb3l9SrXQZuUjUZGsSj9O/MLxruYBC3H4kbFlJQ0BbT+PGAX0uhxsBVcS7d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34</xdr:row>
          <xdr:rowOff>0</xdr:rowOff>
        </xdr:from>
        <xdr:to>
          <xdr:col>3</xdr:col>
          <xdr:colOff>1397000</xdr:colOff>
          <xdr:row>34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75CE3E0-697D-9147-F272-0153C27F58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Finansavorman_hashvark\Kentron.xlsx" TargetMode="External"/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39314-1455-4E86-B37D-6ECF32727A47}">
  <sheetPr>
    <pageSetUpPr fitToPage="1"/>
  </sheetPr>
  <dimension ref="A1:E33"/>
  <sheetViews>
    <sheetView view="pageBreakPreview" zoomScaleNormal="85" zoomScaleSheetLayoutView="100" workbookViewId="0">
      <selection activeCell="G18" sqref="G18"/>
    </sheetView>
  </sheetViews>
  <sheetFormatPr defaultRowHeight="15" x14ac:dyDescent="0.25"/>
  <cols>
    <col min="1" max="1" width="4.5703125" bestFit="1" customWidth="1"/>
    <col min="2" max="2" width="36.140625" customWidth="1"/>
    <col min="3" max="3" width="17.140625" customWidth="1"/>
    <col min="4" max="4" width="22.7109375" customWidth="1"/>
    <col min="5" max="5" width="24.28515625" customWidth="1"/>
  </cols>
  <sheetData>
    <row r="1" spans="1:5" ht="21.75" customHeight="1" x14ac:dyDescent="0.25">
      <c r="A1" s="1"/>
      <c r="B1" s="2"/>
      <c r="C1" s="2"/>
      <c r="D1" s="33" t="s">
        <v>0</v>
      </c>
      <c r="E1" s="33"/>
    </row>
    <row r="2" spans="1:5" ht="21.75" customHeight="1" x14ac:dyDescent="0.25">
      <c r="A2" s="1"/>
      <c r="B2" s="2"/>
      <c r="C2" s="2"/>
      <c r="D2" s="33" t="s">
        <v>1</v>
      </c>
      <c r="E2" s="33"/>
    </row>
    <row r="3" spans="1:5" ht="21.75" customHeight="1" x14ac:dyDescent="0.25">
      <c r="A3" s="1"/>
      <c r="B3" s="2"/>
      <c r="C3" s="2"/>
      <c r="D3" s="33" t="s">
        <v>2</v>
      </c>
      <c r="E3" s="33"/>
    </row>
    <row r="4" spans="1:5" ht="21.75" customHeight="1" x14ac:dyDescent="0.25">
      <c r="A4" s="1"/>
      <c r="B4" s="2"/>
      <c r="C4" s="2"/>
      <c r="D4" s="3"/>
      <c r="E4" s="3" t="s">
        <v>3</v>
      </c>
    </row>
    <row r="5" spans="1:5" ht="21.75" customHeight="1" x14ac:dyDescent="0.25">
      <c r="A5" s="1"/>
      <c r="B5" s="2"/>
      <c r="C5" s="2"/>
      <c r="D5" s="3"/>
      <c r="E5" s="3" t="s">
        <v>4</v>
      </c>
    </row>
    <row r="6" spans="1:5" ht="7.5" customHeight="1" x14ac:dyDescent="0.25">
      <c r="A6" s="4"/>
      <c r="B6" s="5"/>
      <c r="C6" s="5"/>
      <c r="D6" s="5"/>
      <c r="E6" s="5"/>
    </row>
    <row r="7" spans="1:5" ht="50.25" customHeight="1" x14ac:dyDescent="0.25">
      <c r="A7" s="34" t="s">
        <v>5</v>
      </c>
      <c r="B7" s="34"/>
      <c r="C7" s="34"/>
      <c r="D7" s="34"/>
      <c r="E7" s="34"/>
    </row>
    <row r="8" spans="1:5" ht="19.5" customHeight="1" x14ac:dyDescent="0.25">
      <c r="A8" s="34" t="s">
        <v>6</v>
      </c>
      <c r="B8" s="34"/>
      <c r="C8" s="34"/>
      <c r="D8" s="34"/>
      <c r="E8" s="34"/>
    </row>
    <row r="9" spans="1:5" s="6" customFormat="1" ht="18.75" customHeight="1" x14ac:dyDescent="0.25">
      <c r="A9" s="1"/>
      <c r="B9" s="1"/>
      <c r="D9" s="7"/>
      <c r="E9" s="8" t="s">
        <v>7</v>
      </c>
    </row>
    <row r="10" spans="1:5" ht="60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s="6" customFormat="1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s="6" customFormat="1" ht="34.5" x14ac:dyDescent="0.25">
      <c r="A13" s="10">
        <v>2</v>
      </c>
      <c r="B13" s="11" t="s">
        <v>14</v>
      </c>
      <c r="C13" s="15">
        <v>0.5</v>
      </c>
      <c r="D13" s="13">
        <v>164320</v>
      </c>
      <c r="E13" s="14">
        <f t="shared" ref="E13:E28" si="0">C13*D13</f>
        <v>82160</v>
      </c>
    </row>
    <row r="14" spans="1:5" s="6" customFormat="1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s="6" customFormat="1" ht="17.25" x14ac:dyDescent="0.25">
      <c r="A15" s="10">
        <v>4</v>
      </c>
      <c r="B15" s="11" t="s">
        <v>16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s="6" customFormat="1" ht="17.25" x14ac:dyDescent="0.25">
      <c r="A16" s="10">
        <v>5</v>
      </c>
      <c r="B16" s="11" t="s">
        <v>17</v>
      </c>
      <c r="C16" s="15">
        <f>3*0.25</f>
        <v>0.75</v>
      </c>
      <c r="D16" s="13">
        <v>161200</v>
      </c>
      <c r="E16" s="14">
        <f t="shared" si="0"/>
        <v>120900</v>
      </c>
    </row>
    <row r="17" spans="1:5" s="6" customFormat="1" ht="17.25" x14ac:dyDescent="0.25">
      <c r="A17" s="10">
        <v>6</v>
      </c>
      <c r="B17" s="11" t="s">
        <v>18</v>
      </c>
      <c r="C17" s="15">
        <f>2*0.25</f>
        <v>0.5</v>
      </c>
      <c r="D17" s="13">
        <v>161200</v>
      </c>
      <c r="E17" s="14">
        <f t="shared" si="0"/>
        <v>80600</v>
      </c>
    </row>
    <row r="18" spans="1:5" s="6" customFormat="1" ht="17.25" x14ac:dyDescent="0.25">
      <c r="A18" s="10">
        <v>7</v>
      </c>
      <c r="B18" s="11" t="s">
        <v>19</v>
      </c>
      <c r="C18" s="15">
        <v>1</v>
      </c>
      <c r="D18" s="13">
        <v>161200</v>
      </c>
      <c r="E18" s="14">
        <f t="shared" si="0"/>
        <v>161200</v>
      </c>
    </row>
    <row r="19" spans="1:5" s="6" customFormat="1" ht="17.25" x14ac:dyDescent="0.25">
      <c r="A19" s="10">
        <v>8</v>
      </c>
      <c r="B19" s="11" t="s">
        <v>20</v>
      </c>
      <c r="C19" s="15">
        <v>1</v>
      </c>
      <c r="D19" s="13">
        <v>161200</v>
      </c>
      <c r="E19" s="14">
        <f t="shared" si="0"/>
        <v>161200</v>
      </c>
    </row>
    <row r="20" spans="1:5" s="6" customFormat="1" ht="17.25" x14ac:dyDescent="0.25">
      <c r="A20" s="10">
        <v>9</v>
      </c>
      <c r="B20" s="11" t="s">
        <v>21</v>
      </c>
      <c r="C20" s="15">
        <v>3</v>
      </c>
      <c r="D20" s="13">
        <v>150800</v>
      </c>
      <c r="E20" s="14">
        <f t="shared" si="0"/>
        <v>452400</v>
      </c>
    </row>
    <row r="21" spans="1:5" s="6" customFormat="1" ht="17.25" x14ac:dyDescent="0.25">
      <c r="A21" s="10">
        <v>10</v>
      </c>
      <c r="B21" s="11" t="s">
        <v>22</v>
      </c>
      <c r="C21" s="15">
        <v>1</v>
      </c>
      <c r="D21" s="13">
        <v>135200</v>
      </c>
      <c r="E21" s="14">
        <f t="shared" si="0"/>
        <v>135200</v>
      </c>
    </row>
    <row r="22" spans="1:5" s="6" customFormat="1" ht="17.25" x14ac:dyDescent="0.25">
      <c r="A22" s="10">
        <v>11</v>
      </c>
      <c r="B22" s="11" t="s">
        <v>23</v>
      </c>
      <c r="C22" s="15">
        <v>0.5</v>
      </c>
      <c r="D22" s="13">
        <v>119600</v>
      </c>
      <c r="E22" s="14">
        <f t="shared" si="0"/>
        <v>59800</v>
      </c>
    </row>
    <row r="23" spans="1:5" s="6" customFormat="1" ht="17.25" x14ac:dyDescent="0.25">
      <c r="A23" s="10">
        <v>12</v>
      </c>
      <c r="B23" s="11" t="s">
        <v>24</v>
      </c>
      <c r="C23" s="15">
        <v>1</v>
      </c>
      <c r="D23" s="13">
        <v>124800</v>
      </c>
      <c r="E23" s="14">
        <f t="shared" si="0"/>
        <v>124800</v>
      </c>
    </row>
    <row r="24" spans="1:5" s="6" customFormat="1" ht="17.25" x14ac:dyDescent="0.25">
      <c r="A24" s="10">
        <v>13</v>
      </c>
      <c r="B24" s="11" t="s">
        <v>25</v>
      </c>
      <c r="C24" s="15">
        <v>0.5</v>
      </c>
      <c r="D24" s="13">
        <v>119600</v>
      </c>
      <c r="E24" s="14">
        <f t="shared" si="0"/>
        <v>59800</v>
      </c>
    </row>
    <row r="25" spans="1:5" s="6" customFormat="1" ht="17.25" x14ac:dyDescent="0.25">
      <c r="A25" s="10">
        <v>14</v>
      </c>
      <c r="B25" s="11" t="s">
        <v>26</v>
      </c>
      <c r="C25" s="15">
        <v>0.5</v>
      </c>
      <c r="D25" s="13">
        <v>124800</v>
      </c>
      <c r="E25" s="14">
        <f t="shared" si="0"/>
        <v>62400</v>
      </c>
    </row>
    <row r="26" spans="1:5" s="6" customFormat="1" ht="17.25" x14ac:dyDescent="0.25">
      <c r="A26" s="10">
        <v>15</v>
      </c>
      <c r="B26" s="11" t="s">
        <v>27</v>
      </c>
      <c r="C26" s="15">
        <v>0.5</v>
      </c>
      <c r="D26" s="13">
        <v>119600</v>
      </c>
      <c r="E26" s="14">
        <f t="shared" si="0"/>
        <v>59800</v>
      </c>
    </row>
    <row r="27" spans="1:5" s="6" customFormat="1" ht="17.25" x14ac:dyDescent="0.25">
      <c r="A27" s="10">
        <v>16</v>
      </c>
      <c r="B27" s="11" t="s">
        <v>28</v>
      </c>
      <c r="C27" s="15">
        <v>0.5</v>
      </c>
      <c r="D27" s="13">
        <v>119600</v>
      </c>
      <c r="E27" s="14">
        <f t="shared" si="0"/>
        <v>59800</v>
      </c>
    </row>
    <row r="28" spans="1:5" s="6" customFormat="1" ht="17.25" x14ac:dyDescent="0.25">
      <c r="A28" s="10">
        <v>17</v>
      </c>
      <c r="B28" s="11" t="s">
        <v>29</v>
      </c>
      <c r="C28" s="15">
        <v>3</v>
      </c>
      <c r="D28" s="13">
        <v>119600</v>
      </c>
      <c r="E28" s="14">
        <f t="shared" si="0"/>
        <v>358800</v>
      </c>
    </row>
    <row r="29" spans="1:5" s="20" customFormat="1" ht="17.25" x14ac:dyDescent="0.25">
      <c r="A29" s="16"/>
      <c r="B29" s="17" t="s">
        <v>30</v>
      </c>
      <c r="C29" s="18">
        <f t="shared" ref="C29:E29" si="1">SUM(C12:C28)</f>
        <v>19.759999999999998</v>
      </c>
      <c r="D29" s="18"/>
      <c r="E29" s="19">
        <f t="shared" si="1"/>
        <v>2905552</v>
      </c>
    </row>
    <row r="30" spans="1:5" s="6" customFormat="1" ht="16.5" x14ac:dyDescent="0.25"/>
    <row r="31" spans="1:5" ht="38.25" customHeight="1" x14ac:dyDescent="0.25">
      <c r="A31" s="35" t="s">
        <v>31</v>
      </c>
      <c r="B31" s="35"/>
      <c r="C31" s="35"/>
      <c r="D31" s="35"/>
      <c r="E31" s="35"/>
    </row>
    <row r="33" spans="1:5" ht="132.75" customHeight="1" x14ac:dyDescent="0.25">
      <c r="A33" s="21" t="s">
        <v>32</v>
      </c>
      <c r="B33" s="6"/>
      <c r="C33" s="32"/>
      <c r="D33" s="32"/>
      <c r="E33" s="22" t="s">
        <v>33</v>
      </c>
    </row>
  </sheetData>
  <mergeCells count="7">
    <mergeCell ref="C33:D33"/>
    <mergeCell ref="D1:E1"/>
    <mergeCell ref="D2:E2"/>
    <mergeCell ref="D3:E3"/>
    <mergeCell ref="A7:E7"/>
    <mergeCell ref="A8:E8"/>
    <mergeCell ref="A31:E31"/>
  </mergeCells>
  <pageMargins left="0.25" right="0.25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45838A-4D39-481E-91A4-325600128819}">
  <sheetPr>
    <pageSetUpPr fitToPage="1"/>
  </sheetPr>
  <dimension ref="A1:O29"/>
  <sheetViews>
    <sheetView view="pageBreakPreview" zoomScale="85" zoomScaleNormal="85" zoomScaleSheetLayoutView="85" workbookViewId="0">
      <selection activeCell="G18" sqref="G18"/>
    </sheetView>
  </sheetViews>
  <sheetFormatPr defaultRowHeight="15" x14ac:dyDescent="0.25"/>
  <cols>
    <col min="1" max="1" width="4.5703125" bestFit="1" customWidth="1"/>
    <col min="2" max="2" width="54.28515625" customWidth="1"/>
    <col min="3" max="3" width="9" customWidth="1"/>
    <col min="4" max="4" width="16" customWidth="1"/>
    <col min="5" max="5" width="15.140625" customWidth="1"/>
    <col min="6" max="6" width="9" customWidth="1"/>
    <col min="7" max="7" width="16" customWidth="1"/>
    <col min="8" max="8" width="15.140625" customWidth="1"/>
    <col min="9" max="9" width="9" customWidth="1"/>
    <col min="10" max="10" width="16" customWidth="1"/>
    <col min="11" max="11" width="15.140625" customWidth="1"/>
    <col min="15" max="15" width="19.28515625" customWidth="1"/>
  </cols>
  <sheetData>
    <row r="1" spans="1:15" ht="19.5" customHeight="1" x14ac:dyDescent="0.25">
      <c r="A1" s="25" t="s">
        <v>34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5" ht="19.5" customHeight="1" x14ac:dyDescent="0.25">
      <c r="A2" s="25" t="s">
        <v>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5" ht="19.5" customHeight="1" x14ac:dyDescent="0.25">
      <c r="A3" s="25" t="s">
        <v>35</v>
      </c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5" s="6" customFormat="1" ht="18.75" customHeight="1" x14ac:dyDescent="0.25">
      <c r="A4" s="1"/>
      <c r="B4" s="1"/>
      <c r="D4" s="7"/>
      <c r="E4" s="8"/>
      <c r="G4" s="7"/>
      <c r="H4" s="8"/>
      <c r="J4" s="7"/>
      <c r="K4" s="24" t="s">
        <v>7</v>
      </c>
    </row>
    <row r="5" spans="1:15" s="6" customFormat="1" ht="18.75" customHeight="1" x14ac:dyDescent="0.25">
      <c r="A5" s="36" t="s">
        <v>8</v>
      </c>
      <c r="B5" s="36" t="s">
        <v>9</v>
      </c>
      <c r="C5" s="37" t="s">
        <v>36</v>
      </c>
      <c r="D5" s="37"/>
      <c r="E5" s="37"/>
      <c r="F5" s="37" t="s">
        <v>37</v>
      </c>
      <c r="G5" s="37"/>
      <c r="H5" s="37"/>
      <c r="I5" s="37" t="s">
        <v>38</v>
      </c>
      <c r="J5" s="37"/>
      <c r="K5" s="37"/>
    </row>
    <row r="6" spans="1:15" ht="65.25" customHeight="1" x14ac:dyDescent="0.25">
      <c r="A6" s="36"/>
      <c r="B6" s="36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5" s="6" customFormat="1" ht="19.5" customHeight="1" x14ac:dyDescent="0.25">
      <c r="A8" s="10">
        <v>1</v>
      </c>
      <c r="B8" s="11" t="s">
        <v>13</v>
      </c>
      <c r="C8" s="12">
        <v>1</v>
      </c>
      <c r="D8" s="13">
        <v>208000</v>
      </c>
      <c r="E8" s="14">
        <f>C8*D8</f>
        <v>208000</v>
      </c>
      <c r="F8" s="12">
        <v>1</v>
      </c>
      <c r="G8" s="13">
        <v>208000</v>
      </c>
      <c r="H8" s="14">
        <f>F8*G8</f>
        <v>208000</v>
      </c>
      <c r="I8" s="12"/>
      <c r="J8" s="13"/>
      <c r="K8" s="14"/>
    </row>
    <row r="9" spans="1:15" s="6" customFormat="1" ht="39.75" customHeight="1" x14ac:dyDescent="0.25">
      <c r="A9" s="10">
        <v>2</v>
      </c>
      <c r="B9" s="11" t="s">
        <v>14</v>
      </c>
      <c r="C9" s="15">
        <v>0.5</v>
      </c>
      <c r="D9" s="13">
        <v>164320</v>
      </c>
      <c r="E9" s="14">
        <f t="shared" ref="E9:E26" si="0">C9*D9</f>
        <v>82160</v>
      </c>
      <c r="F9" s="15">
        <v>1</v>
      </c>
      <c r="G9" s="13">
        <v>164320</v>
      </c>
      <c r="H9" s="14">
        <f t="shared" ref="H9:H26" si="1">F9*G9</f>
        <v>164320</v>
      </c>
      <c r="I9" s="15">
        <f t="shared" ref="I9:I22" si="2">+F9-C9</f>
        <v>0.5</v>
      </c>
      <c r="J9" s="13">
        <f t="shared" ref="J9:J22" si="3">+G9-D9</f>
        <v>0</v>
      </c>
      <c r="K9" s="14">
        <f t="shared" ref="K9:K22" si="4">+H9-E9</f>
        <v>82160</v>
      </c>
      <c r="O9" s="27"/>
    </row>
    <row r="10" spans="1:15" s="6" customFormat="1" ht="19.5" customHeight="1" x14ac:dyDescent="0.25">
      <c r="A10" s="10">
        <v>3</v>
      </c>
      <c r="B10" s="11" t="s">
        <v>15</v>
      </c>
      <c r="C10" s="15">
        <v>1</v>
      </c>
      <c r="D10" s="13">
        <v>152880</v>
      </c>
      <c r="E10" s="14">
        <f t="shared" si="0"/>
        <v>152880</v>
      </c>
      <c r="F10" s="15">
        <v>1</v>
      </c>
      <c r="G10" s="13">
        <v>152880</v>
      </c>
      <c r="H10" s="14">
        <f t="shared" si="1"/>
        <v>152880</v>
      </c>
      <c r="I10" s="15"/>
      <c r="J10" s="13"/>
      <c r="K10" s="14"/>
      <c r="O10" s="27"/>
    </row>
    <row r="11" spans="1:15" s="6" customFormat="1" ht="19.5" customHeight="1" x14ac:dyDescent="0.3">
      <c r="A11" s="10">
        <v>4</v>
      </c>
      <c r="B11" s="11" t="s">
        <v>16</v>
      </c>
      <c r="C11" s="15">
        <f>3*1.17</f>
        <v>3.51</v>
      </c>
      <c r="D11" s="13">
        <v>161200</v>
      </c>
      <c r="E11" s="14">
        <f t="shared" si="0"/>
        <v>565812</v>
      </c>
      <c r="F11" s="15">
        <f>3*1.17</f>
        <v>3.51</v>
      </c>
      <c r="G11" s="13">
        <v>161200</v>
      </c>
      <c r="H11" s="14">
        <f t="shared" si="1"/>
        <v>565812</v>
      </c>
      <c r="I11" s="15"/>
      <c r="J11" s="13"/>
      <c r="K11" s="14"/>
      <c r="O11" s="28"/>
    </row>
    <row r="12" spans="1:15" s="6" customFormat="1" ht="19.5" customHeight="1" x14ac:dyDescent="0.25">
      <c r="A12" s="10">
        <v>5</v>
      </c>
      <c r="B12" s="11" t="s">
        <v>39</v>
      </c>
      <c r="C12" s="15"/>
      <c r="D12" s="13"/>
      <c r="E12" s="14"/>
      <c r="F12" s="15">
        <v>1.4</v>
      </c>
      <c r="G12" s="13">
        <v>161200</v>
      </c>
      <c r="H12" s="14">
        <f t="shared" ref="H12" si="5">F12*G12</f>
        <v>225680</v>
      </c>
      <c r="I12" s="15">
        <f t="shared" ref="I12" si="6">+F12-C12</f>
        <v>1.4</v>
      </c>
      <c r="J12" s="13">
        <f t="shared" ref="J12" si="7">+G12-D12</f>
        <v>161200</v>
      </c>
      <c r="K12" s="14">
        <f t="shared" ref="K12" si="8">+H12-E12</f>
        <v>225680</v>
      </c>
      <c r="O12" s="27"/>
    </row>
    <row r="13" spans="1:15" s="6" customFormat="1" ht="19.5" customHeight="1" x14ac:dyDescent="0.25">
      <c r="A13" s="10">
        <v>6</v>
      </c>
      <c r="B13" s="11" t="s">
        <v>17</v>
      </c>
      <c r="C13" s="15">
        <f>3*0.25</f>
        <v>0.75</v>
      </c>
      <c r="D13" s="13">
        <v>161200</v>
      </c>
      <c r="E13" s="14">
        <f t="shared" si="0"/>
        <v>120900</v>
      </c>
      <c r="F13" s="15">
        <f>4*0.25</f>
        <v>1</v>
      </c>
      <c r="G13" s="13">
        <v>161200</v>
      </c>
      <c r="H13" s="14">
        <f t="shared" si="1"/>
        <v>161200</v>
      </c>
      <c r="I13" s="15">
        <f t="shared" si="2"/>
        <v>0.25</v>
      </c>
      <c r="J13" s="13">
        <f t="shared" si="3"/>
        <v>0</v>
      </c>
      <c r="K13" s="14">
        <f t="shared" si="4"/>
        <v>40300</v>
      </c>
      <c r="O13" s="26"/>
    </row>
    <row r="14" spans="1:15" s="6" customFormat="1" ht="19.5" customHeight="1" x14ac:dyDescent="0.25">
      <c r="A14" s="10">
        <v>7</v>
      </c>
      <c r="B14" s="11" t="s">
        <v>18</v>
      </c>
      <c r="C14" s="15">
        <f>2*0.25</f>
        <v>0.5</v>
      </c>
      <c r="D14" s="13">
        <v>161200</v>
      </c>
      <c r="E14" s="14">
        <f t="shared" si="0"/>
        <v>80600</v>
      </c>
      <c r="F14" s="15">
        <f>2*0.25</f>
        <v>0.5</v>
      </c>
      <c r="G14" s="13">
        <v>161200</v>
      </c>
      <c r="H14" s="14">
        <f t="shared" si="1"/>
        <v>80600</v>
      </c>
      <c r="I14" s="15"/>
      <c r="J14" s="13"/>
      <c r="K14" s="14"/>
      <c r="O14" s="26"/>
    </row>
    <row r="15" spans="1:15" s="6" customFormat="1" ht="19.5" customHeight="1" x14ac:dyDescent="0.25">
      <c r="A15" s="10">
        <v>8</v>
      </c>
      <c r="B15" s="11" t="s">
        <v>19</v>
      </c>
      <c r="C15" s="15">
        <v>1</v>
      </c>
      <c r="D15" s="13">
        <v>161200</v>
      </c>
      <c r="E15" s="14">
        <f t="shared" si="0"/>
        <v>161200</v>
      </c>
      <c r="F15" s="15">
        <v>1</v>
      </c>
      <c r="G15" s="13">
        <v>161200</v>
      </c>
      <c r="H15" s="14">
        <f t="shared" si="1"/>
        <v>161200</v>
      </c>
      <c r="I15" s="15"/>
      <c r="J15" s="13"/>
      <c r="K15" s="14"/>
    </row>
    <row r="16" spans="1:15" s="6" customFormat="1" ht="19.5" customHeight="1" x14ac:dyDescent="0.25">
      <c r="A16" s="10">
        <v>9</v>
      </c>
      <c r="B16" s="11" t="s">
        <v>20</v>
      </c>
      <c r="C16" s="15">
        <v>1</v>
      </c>
      <c r="D16" s="13">
        <v>161200</v>
      </c>
      <c r="E16" s="14">
        <f t="shared" si="0"/>
        <v>161200</v>
      </c>
      <c r="F16" s="15">
        <v>1</v>
      </c>
      <c r="G16" s="13">
        <v>161200</v>
      </c>
      <c r="H16" s="14">
        <f t="shared" si="1"/>
        <v>161200</v>
      </c>
      <c r="I16" s="15"/>
      <c r="J16" s="13"/>
      <c r="K16" s="14"/>
    </row>
    <row r="17" spans="1:11" s="6" customFormat="1" ht="19.5" customHeight="1" x14ac:dyDescent="0.25">
      <c r="A17" s="10">
        <v>10</v>
      </c>
      <c r="B17" s="11" t="s">
        <v>21</v>
      </c>
      <c r="C17" s="15">
        <v>3</v>
      </c>
      <c r="D17" s="13">
        <v>150800</v>
      </c>
      <c r="E17" s="14">
        <f t="shared" si="0"/>
        <v>452400</v>
      </c>
      <c r="F17" s="15">
        <v>3</v>
      </c>
      <c r="G17" s="13">
        <v>150800</v>
      </c>
      <c r="H17" s="14">
        <f t="shared" si="1"/>
        <v>452400</v>
      </c>
      <c r="I17" s="15"/>
      <c r="J17" s="13"/>
      <c r="K17" s="14"/>
    </row>
    <row r="18" spans="1:11" s="6" customFormat="1" ht="45" customHeight="1" x14ac:dyDescent="0.25">
      <c r="A18" s="10">
        <v>11</v>
      </c>
      <c r="B18" s="11" t="s">
        <v>40</v>
      </c>
      <c r="C18" s="15"/>
      <c r="D18" s="13"/>
      <c r="E18" s="14"/>
      <c r="F18" s="15">
        <v>1.3</v>
      </c>
      <c r="G18" s="13">
        <v>150800</v>
      </c>
      <c r="H18" s="14">
        <f t="shared" ref="H18" si="9">F18*G18</f>
        <v>196040</v>
      </c>
      <c r="I18" s="15">
        <f t="shared" ref="I18" si="10">+F18-C18</f>
        <v>1.3</v>
      </c>
      <c r="J18" s="13">
        <f t="shared" ref="J18" si="11">+G18-D18</f>
        <v>150800</v>
      </c>
      <c r="K18" s="14">
        <f t="shared" ref="K18" si="12">+H18-E18</f>
        <v>196040</v>
      </c>
    </row>
    <row r="19" spans="1:11" s="6" customFormat="1" ht="19.5" customHeight="1" x14ac:dyDescent="0.25">
      <c r="A19" s="10">
        <v>12</v>
      </c>
      <c r="B19" s="11" t="s">
        <v>22</v>
      </c>
      <c r="C19" s="15">
        <v>1</v>
      </c>
      <c r="D19" s="13">
        <v>135200</v>
      </c>
      <c r="E19" s="14">
        <f t="shared" si="0"/>
        <v>135200</v>
      </c>
      <c r="F19" s="15">
        <v>1</v>
      </c>
      <c r="G19" s="13">
        <v>135200</v>
      </c>
      <c r="H19" s="14">
        <f t="shared" si="1"/>
        <v>135200</v>
      </c>
      <c r="I19" s="15"/>
      <c r="J19" s="13"/>
      <c r="K19" s="14"/>
    </row>
    <row r="20" spans="1:11" s="6" customFormat="1" ht="19.5" customHeight="1" x14ac:dyDescent="0.25">
      <c r="A20" s="10">
        <v>13</v>
      </c>
      <c r="B20" s="11" t="s">
        <v>23</v>
      </c>
      <c r="C20" s="15">
        <v>0.5</v>
      </c>
      <c r="D20" s="13">
        <v>119600</v>
      </c>
      <c r="E20" s="14">
        <f t="shared" si="0"/>
        <v>59800</v>
      </c>
      <c r="F20" s="15">
        <v>0.5</v>
      </c>
      <c r="G20" s="13">
        <v>119600</v>
      </c>
      <c r="H20" s="14">
        <f t="shared" si="1"/>
        <v>59800</v>
      </c>
      <c r="I20" s="15"/>
      <c r="J20" s="13"/>
      <c r="K20" s="14"/>
    </row>
    <row r="21" spans="1:11" s="6" customFormat="1" ht="19.5" customHeight="1" x14ac:dyDescent="0.25">
      <c r="A21" s="10">
        <v>14</v>
      </c>
      <c r="B21" s="11" t="s">
        <v>24</v>
      </c>
      <c r="C21" s="15">
        <v>1</v>
      </c>
      <c r="D21" s="13">
        <v>124800</v>
      </c>
      <c r="E21" s="14">
        <f t="shared" si="0"/>
        <v>124800</v>
      </c>
      <c r="F21" s="15">
        <v>1</v>
      </c>
      <c r="G21" s="13">
        <v>124800</v>
      </c>
      <c r="H21" s="14">
        <f t="shared" si="1"/>
        <v>124800</v>
      </c>
      <c r="I21" s="15"/>
      <c r="J21" s="13"/>
      <c r="K21" s="14"/>
    </row>
    <row r="22" spans="1:11" s="6" customFormat="1" ht="19.5" customHeight="1" x14ac:dyDescent="0.25">
      <c r="A22" s="10">
        <v>15</v>
      </c>
      <c r="B22" s="11" t="s">
        <v>25</v>
      </c>
      <c r="C22" s="15">
        <v>0.5</v>
      </c>
      <c r="D22" s="13">
        <v>119600</v>
      </c>
      <c r="E22" s="14">
        <f t="shared" si="0"/>
        <v>59800</v>
      </c>
      <c r="F22" s="15">
        <v>1</v>
      </c>
      <c r="G22" s="13">
        <v>119600</v>
      </c>
      <c r="H22" s="14">
        <f t="shared" si="1"/>
        <v>119600</v>
      </c>
      <c r="I22" s="15">
        <f t="shared" si="2"/>
        <v>0.5</v>
      </c>
      <c r="J22" s="13">
        <f t="shared" si="3"/>
        <v>0</v>
      </c>
      <c r="K22" s="14">
        <f t="shared" si="4"/>
        <v>59800</v>
      </c>
    </row>
    <row r="23" spans="1:11" s="6" customFormat="1" ht="19.5" customHeight="1" x14ac:dyDescent="0.25">
      <c r="A23" s="10">
        <v>16</v>
      </c>
      <c r="B23" s="11" t="s">
        <v>26</v>
      </c>
      <c r="C23" s="15">
        <v>0.5</v>
      </c>
      <c r="D23" s="13">
        <v>124800</v>
      </c>
      <c r="E23" s="14">
        <f t="shared" si="0"/>
        <v>62400</v>
      </c>
      <c r="F23" s="15">
        <v>0.5</v>
      </c>
      <c r="G23" s="13">
        <v>124800</v>
      </c>
      <c r="H23" s="14">
        <f t="shared" si="1"/>
        <v>62400</v>
      </c>
      <c r="I23" s="15"/>
      <c r="J23" s="13"/>
      <c r="K23" s="14"/>
    </row>
    <row r="24" spans="1:11" s="6" customFormat="1" ht="19.5" customHeight="1" x14ac:dyDescent="0.25">
      <c r="A24" s="10">
        <v>17</v>
      </c>
      <c r="B24" s="11" t="s">
        <v>27</v>
      </c>
      <c r="C24" s="15">
        <v>0.5</v>
      </c>
      <c r="D24" s="13">
        <v>119600</v>
      </c>
      <c r="E24" s="14">
        <f t="shared" si="0"/>
        <v>59800</v>
      </c>
      <c r="F24" s="15">
        <v>0.5</v>
      </c>
      <c r="G24" s="13">
        <v>119600</v>
      </c>
      <c r="H24" s="14">
        <f t="shared" si="1"/>
        <v>59800</v>
      </c>
      <c r="I24" s="15"/>
      <c r="J24" s="13"/>
      <c r="K24" s="14"/>
    </row>
    <row r="25" spans="1:11" s="6" customFormat="1" ht="19.5" customHeight="1" x14ac:dyDescent="0.25">
      <c r="A25" s="10">
        <v>18</v>
      </c>
      <c r="B25" s="11" t="s">
        <v>28</v>
      </c>
      <c r="C25" s="15">
        <v>0.5</v>
      </c>
      <c r="D25" s="13">
        <v>119600</v>
      </c>
      <c r="E25" s="14">
        <f t="shared" si="0"/>
        <v>59800</v>
      </c>
      <c r="F25" s="15">
        <v>0.5</v>
      </c>
      <c r="G25" s="13">
        <v>119600</v>
      </c>
      <c r="H25" s="14">
        <f t="shared" si="1"/>
        <v>59800</v>
      </c>
      <c r="I25" s="15"/>
      <c r="J25" s="13"/>
      <c r="K25" s="14"/>
    </row>
    <row r="26" spans="1:11" s="6" customFormat="1" ht="19.5" customHeight="1" x14ac:dyDescent="0.25">
      <c r="A26" s="10">
        <v>19</v>
      </c>
      <c r="B26" s="11" t="s">
        <v>29</v>
      </c>
      <c r="C26" s="15">
        <v>3</v>
      </c>
      <c r="D26" s="13">
        <v>119600</v>
      </c>
      <c r="E26" s="14">
        <f t="shared" si="0"/>
        <v>358800</v>
      </c>
      <c r="F26" s="15">
        <v>3</v>
      </c>
      <c r="G26" s="13">
        <v>119600</v>
      </c>
      <c r="H26" s="14">
        <f t="shared" si="1"/>
        <v>358800</v>
      </c>
      <c r="I26" s="15"/>
      <c r="J26" s="13"/>
      <c r="K26" s="14"/>
    </row>
    <row r="27" spans="1:11" s="20" customFormat="1" ht="17.25" x14ac:dyDescent="0.25">
      <c r="A27" s="16"/>
      <c r="B27" s="17" t="s">
        <v>30</v>
      </c>
      <c r="C27" s="18">
        <f t="shared" ref="C27:E27" si="13">SUM(C8:C26)</f>
        <v>19.759999999999998</v>
      </c>
      <c r="D27" s="18"/>
      <c r="E27" s="19">
        <f t="shared" si="13"/>
        <v>2905552</v>
      </c>
      <c r="F27" s="18">
        <f t="shared" ref="F27" si="14">SUM(F8:F26)</f>
        <v>23.71</v>
      </c>
      <c r="G27" s="18"/>
      <c r="H27" s="19">
        <f t="shared" ref="H27:I27" si="15">SUM(H8:H26)</f>
        <v>3509532</v>
      </c>
      <c r="I27" s="18">
        <f t="shared" si="15"/>
        <v>3.95</v>
      </c>
      <c r="J27" s="18"/>
      <c r="K27" s="19">
        <f t="shared" ref="K27" si="16">SUM(K8:K26)</f>
        <v>603980</v>
      </c>
    </row>
    <row r="28" spans="1:11" s="6" customFormat="1" ht="16.5" x14ac:dyDescent="0.25"/>
    <row r="29" spans="1:11" ht="24.75" customHeight="1" x14ac:dyDescent="0.25">
      <c r="A29" s="23" t="s">
        <v>31</v>
      </c>
      <c r="B29" s="23"/>
      <c r="C29" s="23"/>
      <c r="D29" s="23"/>
      <c r="E29" s="23"/>
      <c r="F29" s="23"/>
      <c r="G29" s="23"/>
      <c r="H29" s="23"/>
      <c r="I29" s="23"/>
      <c r="J29" s="23"/>
      <c r="K29" s="23"/>
    </row>
  </sheetData>
  <mergeCells count="5">
    <mergeCell ref="B5:B6"/>
    <mergeCell ref="A5:A6"/>
    <mergeCell ref="C5:E5"/>
    <mergeCell ref="F5:H5"/>
    <mergeCell ref="I5:K5"/>
  </mergeCells>
  <pageMargins left="0.25" right="0.25" top="0.28999999999999998" bottom="0.3" header="0.3" footer="0.3"/>
  <pageSetup paperSize="9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157E0-21B8-4671-8810-7859B22F978E}">
  <sheetPr codeName="Sheet1">
    <pageSetUpPr fitToPage="1"/>
  </sheetPr>
  <dimension ref="A1:F35"/>
  <sheetViews>
    <sheetView tabSelected="1" view="pageBreakPreview" topLeftCell="A22" zoomScale="85" zoomScaleNormal="85" zoomScaleSheetLayoutView="85" workbookViewId="0">
      <selection activeCell="C35" sqref="C35:D35"/>
    </sheetView>
  </sheetViews>
  <sheetFormatPr defaultRowHeight="15" x14ac:dyDescent="0.25"/>
  <cols>
    <col min="1" max="1" width="4.5703125" bestFit="1" customWidth="1"/>
    <col min="2" max="2" width="44.42578125" customWidth="1"/>
    <col min="3" max="3" width="17.140625" customWidth="1"/>
    <col min="4" max="4" width="22.7109375" customWidth="1"/>
    <col min="5" max="5" width="24.28515625" customWidth="1"/>
    <col min="6" max="6" width="9.7109375" hidden="1" customWidth="1"/>
  </cols>
  <sheetData>
    <row r="1" spans="1:5" ht="21.75" customHeight="1" x14ac:dyDescent="0.25">
      <c r="A1" s="1"/>
      <c r="B1" s="2"/>
      <c r="C1" s="2"/>
      <c r="D1" s="33" t="s">
        <v>42</v>
      </c>
      <c r="E1" s="33"/>
    </row>
    <row r="2" spans="1:5" ht="21.75" customHeight="1" x14ac:dyDescent="0.25">
      <c r="A2" s="1"/>
      <c r="B2" s="2"/>
      <c r="C2" s="2"/>
      <c r="D2" s="33" t="s">
        <v>1</v>
      </c>
      <c r="E2" s="33"/>
    </row>
    <row r="3" spans="1:5" ht="21.75" customHeight="1" x14ac:dyDescent="0.25">
      <c r="A3" s="1"/>
      <c r="B3" s="2"/>
      <c r="C3" s="2"/>
      <c r="D3" s="33" t="s">
        <v>2</v>
      </c>
      <c r="E3" s="33"/>
    </row>
    <row r="4" spans="1:5" ht="33" customHeight="1" x14ac:dyDescent="0.3">
      <c r="A4" s="1"/>
      <c r="B4" s="2"/>
      <c r="C4" s="2"/>
      <c r="D4" s="3"/>
      <c r="E4" s="31" t="s">
        <v>41</v>
      </c>
    </row>
    <row r="5" spans="1:5" ht="33" customHeight="1" x14ac:dyDescent="0.3">
      <c r="A5" s="1"/>
      <c r="B5" s="2"/>
      <c r="C5" s="2"/>
      <c r="D5" s="3"/>
      <c r="E5" s="31" t="s">
        <v>4</v>
      </c>
    </row>
    <row r="6" spans="1:5" ht="7.5" customHeight="1" x14ac:dyDescent="0.25">
      <c r="A6" s="4"/>
      <c r="B6" s="5"/>
      <c r="C6" s="5"/>
      <c r="D6" s="5"/>
      <c r="E6" s="5"/>
    </row>
    <row r="7" spans="1:5" ht="50.25" customHeight="1" x14ac:dyDescent="0.25">
      <c r="A7" s="34" t="s">
        <v>5</v>
      </c>
      <c r="B7" s="34"/>
      <c r="C7" s="34"/>
      <c r="D7" s="34"/>
      <c r="E7" s="34"/>
    </row>
    <row r="8" spans="1:5" ht="19.5" customHeight="1" x14ac:dyDescent="0.25">
      <c r="A8" s="34" t="s">
        <v>6</v>
      </c>
      <c r="B8" s="34"/>
      <c r="C8" s="34"/>
      <c r="D8" s="34"/>
      <c r="E8" s="34"/>
    </row>
    <row r="9" spans="1:5" s="6" customFormat="1" ht="18.75" customHeight="1" x14ac:dyDescent="0.25">
      <c r="A9" s="1"/>
      <c r="B9" s="1"/>
      <c r="D9" s="7"/>
      <c r="E9" s="8" t="s">
        <v>7</v>
      </c>
    </row>
    <row r="10" spans="1:5" ht="60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s="6" customFormat="1" ht="17.25" x14ac:dyDescent="0.25">
      <c r="A12" s="10">
        <v>1</v>
      </c>
      <c r="B12" s="11" t="s">
        <v>13</v>
      </c>
      <c r="C12" s="12">
        <v>1</v>
      </c>
      <c r="D12" s="13">
        <v>208000</v>
      </c>
      <c r="E12" s="14">
        <f>C12*D12</f>
        <v>208000</v>
      </c>
    </row>
    <row r="13" spans="1:5" s="6" customFormat="1" ht="34.5" x14ac:dyDescent="0.25">
      <c r="A13" s="10">
        <v>2</v>
      </c>
      <c r="B13" s="11" t="s">
        <v>14</v>
      </c>
      <c r="C13" s="15">
        <v>1</v>
      </c>
      <c r="D13" s="13">
        <v>164320</v>
      </c>
      <c r="E13" s="14">
        <f t="shared" ref="E13:E30" si="0">C13*D13</f>
        <v>164320</v>
      </c>
    </row>
    <row r="14" spans="1:5" s="6" customFormat="1" ht="17.25" x14ac:dyDescent="0.25">
      <c r="A14" s="10">
        <v>3</v>
      </c>
      <c r="B14" s="11" t="s">
        <v>15</v>
      </c>
      <c r="C14" s="15">
        <v>1</v>
      </c>
      <c r="D14" s="13">
        <v>152880</v>
      </c>
      <c r="E14" s="14">
        <f t="shared" si="0"/>
        <v>152880</v>
      </c>
    </row>
    <row r="15" spans="1:5" s="6" customFormat="1" ht="17.25" x14ac:dyDescent="0.25">
      <c r="A15" s="10">
        <v>4</v>
      </c>
      <c r="B15" s="11" t="s">
        <v>16</v>
      </c>
      <c r="C15" s="15">
        <f>3*1.17</f>
        <v>3.51</v>
      </c>
      <c r="D15" s="13">
        <v>161200</v>
      </c>
      <c r="E15" s="14">
        <f t="shared" si="0"/>
        <v>565812</v>
      </c>
    </row>
    <row r="16" spans="1:5" s="6" customFormat="1" ht="17.25" x14ac:dyDescent="0.25">
      <c r="A16" s="10">
        <v>5</v>
      </c>
      <c r="B16" s="11" t="s">
        <v>39</v>
      </c>
      <c r="C16" s="15">
        <v>1.4</v>
      </c>
      <c r="D16" s="13">
        <v>161200</v>
      </c>
      <c r="E16" s="14">
        <f t="shared" ref="E16" si="1">C16*D16</f>
        <v>225680</v>
      </c>
    </row>
    <row r="17" spans="1:6" s="6" customFormat="1" ht="17.25" x14ac:dyDescent="0.25">
      <c r="A17" s="10">
        <v>6</v>
      </c>
      <c r="B17" s="11" t="s">
        <v>17</v>
      </c>
      <c r="C17" s="15">
        <f>4*0.25</f>
        <v>1</v>
      </c>
      <c r="D17" s="13">
        <v>161200</v>
      </c>
      <c r="E17" s="14">
        <f t="shared" si="0"/>
        <v>161200</v>
      </c>
    </row>
    <row r="18" spans="1:6" s="6" customFormat="1" ht="17.25" x14ac:dyDescent="0.25">
      <c r="A18" s="10">
        <v>7</v>
      </c>
      <c r="B18" s="11" t="s">
        <v>18</v>
      </c>
      <c r="C18" s="15">
        <f>2*0.25</f>
        <v>0.5</v>
      </c>
      <c r="D18" s="13">
        <v>161200</v>
      </c>
      <c r="E18" s="14">
        <f t="shared" si="0"/>
        <v>80600</v>
      </c>
    </row>
    <row r="19" spans="1:6" s="6" customFormat="1" ht="17.25" x14ac:dyDescent="0.25">
      <c r="A19" s="10">
        <v>8</v>
      </c>
      <c r="B19" s="11" t="s">
        <v>19</v>
      </c>
      <c r="C19" s="15">
        <v>1</v>
      </c>
      <c r="D19" s="13">
        <v>161200</v>
      </c>
      <c r="E19" s="14">
        <f t="shared" si="0"/>
        <v>161200</v>
      </c>
    </row>
    <row r="20" spans="1:6" s="6" customFormat="1" ht="17.25" x14ac:dyDescent="0.25">
      <c r="A20" s="10">
        <v>9</v>
      </c>
      <c r="B20" s="11" t="s">
        <v>20</v>
      </c>
      <c r="C20" s="15">
        <v>1</v>
      </c>
      <c r="D20" s="13">
        <v>161200</v>
      </c>
      <c r="E20" s="14">
        <f t="shared" si="0"/>
        <v>161200</v>
      </c>
    </row>
    <row r="21" spans="1:6" s="6" customFormat="1" ht="17.25" x14ac:dyDescent="0.25">
      <c r="A21" s="10">
        <v>10</v>
      </c>
      <c r="B21" s="11" t="s">
        <v>21</v>
      </c>
      <c r="C21" s="15">
        <v>3</v>
      </c>
      <c r="D21" s="13">
        <v>150800</v>
      </c>
      <c r="E21" s="14">
        <f t="shared" si="0"/>
        <v>452400</v>
      </c>
    </row>
    <row r="22" spans="1:6" s="6" customFormat="1" ht="34.5" x14ac:dyDescent="0.25">
      <c r="A22" s="10">
        <v>11</v>
      </c>
      <c r="B22" s="11" t="s">
        <v>40</v>
      </c>
      <c r="C22" s="15">
        <v>1.3</v>
      </c>
      <c r="D22" s="13">
        <v>150800</v>
      </c>
      <c r="E22" s="14">
        <f t="shared" ref="E22" si="2">C22*D22</f>
        <v>196040</v>
      </c>
    </row>
    <row r="23" spans="1:6" s="6" customFormat="1" ht="17.25" x14ac:dyDescent="0.25">
      <c r="A23" s="10">
        <v>12</v>
      </c>
      <c r="B23" s="11" t="s">
        <v>22</v>
      </c>
      <c r="C23" s="15">
        <v>1</v>
      </c>
      <c r="D23" s="13">
        <v>135200</v>
      </c>
      <c r="E23" s="14">
        <f t="shared" si="0"/>
        <v>135200</v>
      </c>
    </row>
    <row r="24" spans="1:6" s="6" customFormat="1" ht="17.25" x14ac:dyDescent="0.25">
      <c r="A24" s="10">
        <v>13</v>
      </c>
      <c r="B24" s="11" t="s">
        <v>23</v>
      </c>
      <c r="C24" s="15">
        <v>0.5</v>
      </c>
      <c r="D24" s="13">
        <v>119600</v>
      </c>
      <c r="E24" s="14">
        <f t="shared" si="0"/>
        <v>59800</v>
      </c>
    </row>
    <row r="25" spans="1:6" s="6" customFormat="1" ht="17.25" x14ac:dyDescent="0.25">
      <c r="A25" s="10">
        <v>14</v>
      </c>
      <c r="B25" s="11" t="s">
        <v>24</v>
      </c>
      <c r="C25" s="15">
        <v>1</v>
      </c>
      <c r="D25" s="13">
        <v>124800</v>
      </c>
      <c r="E25" s="14">
        <f t="shared" si="0"/>
        <v>124800</v>
      </c>
    </row>
    <row r="26" spans="1:6" s="6" customFormat="1" ht="17.25" x14ac:dyDescent="0.25">
      <c r="A26" s="10">
        <v>15</v>
      </c>
      <c r="B26" s="11" t="s">
        <v>25</v>
      </c>
      <c r="C26" s="15">
        <v>1</v>
      </c>
      <c r="D26" s="13">
        <v>119600</v>
      </c>
      <c r="E26" s="14">
        <f t="shared" si="0"/>
        <v>119600</v>
      </c>
    </row>
    <row r="27" spans="1:6" s="6" customFormat="1" ht="17.25" x14ac:dyDescent="0.25">
      <c r="A27" s="10">
        <v>16</v>
      </c>
      <c r="B27" s="11" t="s">
        <v>26</v>
      </c>
      <c r="C27" s="15">
        <v>0.5</v>
      </c>
      <c r="D27" s="13">
        <v>124800</v>
      </c>
      <c r="E27" s="14">
        <f t="shared" si="0"/>
        <v>62400</v>
      </c>
    </row>
    <row r="28" spans="1:6" s="6" customFormat="1" ht="17.25" x14ac:dyDescent="0.25">
      <c r="A28" s="10">
        <v>17</v>
      </c>
      <c r="B28" s="11" t="s">
        <v>27</v>
      </c>
      <c r="C28" s="15">
        <v>0.5</v>
      </c>
      <c r="D28" s="13">
        <v>119600</v>
      </c>
      <c r="E28" s="14">
        <f t="shared" si="0"/>
        <v>59800</v>
      </c>
    </row>
    <row r="29" spans="1:6" s="6" customFormat="1" ht="17.25" x14ac:dyDescent="0.25">
      <c r="A29" s="10">
        <v>18</v>
      </c>
      <c r="B29" s="11" t="s">
        <v>28</v>
      </c>
      <c r="C29" s="15">
        <v>0.5</v>
      </c>
      <c r="D29" s="13">
        <v>119600</v>
      </c>
      <c r="E29" s="14">
        <f t="shared" si="0"/>
        <v>59800</v>
      </c>
    </row>
    <row r="30" spans="1:6" s="6" customFormat="1" ht="17.25" x14ac:dyDescent="0.25">
      <c r="A30" s="10">
        <v>19</v>
      </c>
      <c r="B30" s="11" t="s">
        <v>29</v>
      </c>
      <c r="C30" s="15">
        <v>3</v>
      </c>
      <c r="D30" s="13">
        <v>119600</v>
      </c>
      <c r="E30" s="14">
        <f t="shared" si="0"/>
        <v>358800</v>
      </c>
    </row>
    <row r="31" spans="1:6" s="20" customFormat="1" ht="17.25" x14ac:dyDescent="0.25">
      <c r="A31" s="16"/>
      <c r="B31" s="17" t="s">
        <v>30</v>
      </c>
      <c r="C31" s="18">
        <f t="shared" ref="C31:E31" si="3">SUM(C12:C30)</f>
        <v>23.71</v>
      </c>
      <c r="D31" s="18"/>
      <c r="E31" s="19">
        <f t="shared" si="3"/>
        <v>3509532</v>
      </c>
      <c r="F31" s="29">
        <f>+E31-Hamematakan!H27</f>
        <v>0</v>
      </c>
    </row>
    <row r="32" spans="1:6" s="6" customFormat="1" ht="16.5" x14ac:dyDescent="0.25">
      <c r="F32" s="30">
        <f>+C31-Hamematakan!F27</f>
        <v>0</v>
      </c>
    </row>
    <row r="33" spans="1:5" ht="38.25" customHeight="1" x14ac:dyDescent="0.25">
      <c r="A33" s="35" t="s">
        <v>31</v>
      </c>
      <c r="B33" s="35"/>
      <c r="C33" s="35"/>
      <c r="D33" s="35"/>
      <c r="E33" s="35"/>
    </row>
    <row r="35" spans="1:5" ht="132.75" customHeight="1" x14ac:dyDescent="0.25">
      <c r="A35" s="21" t="s">
        <v>32</v>
      </c>
      <c r="B35" s="6"/>
      <c r="C35" s="32"/>
      <c r="D35" s="32"/>
      <c r="E35" s="22" t="s">
        <v>33</v>
      </c>
    </row>
  </sheetData>
  <mergeCells count="7">
    <mergeCell ref="C35:D35"/>
    <mergeCell ref="D1:E1"/>
    <mergeCell ref="D2:E2"/>
    <mergeCell ref="D3:E3"/>
    <mergeCell ref="A7:E7"/>
    <mergeCell ref="A8:E8"/>
    <mergeCell ref="A33:E33"/>
  </mergeCells>
  <pageMargins left="0.25" right="0.25" top="0.75" bottom="0.75" header="0.3" footer="0.3"/>
  <pageSetup paperSize="9" scale="86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34</xdr:row>
                <xdr:rowOff>0</xdr:rowOff>
              </from>
              <to>
                <xdr:col>3</xdr:col>
                <xdr:colOff>1400175</xdr:colOff>
                <xdr:row>34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20-3 (gorcox)</vt:lpstr>
      <vt:lpstr>Hamematakan</vt:lpstr>
      <vt:lpstr>20-4 </vt:lpstr>
      <vt:lpstr>'20-4 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https://mul2.yerevan.am/tasks/2115661/oneclick?token=a3cdbf2f24cf4858f5c84319be1eabbb</cp:keywords>
  <cp:lastModifiedBy>Lusine Petrosyan</cp:lastModifiedBy>
  <cp:lastPrinted>2025-03-21T08:53:02Z</cp:lastPrinted>
  <dcterms:created xsi:type="dcterms:W3CDTF">2024-03-28T05:42:15Z</dcterms:created>
  <dcterms:modified xsi:type="dcterms:W3CDTF">2025-04-11T10:56:12Z</dcterms:modified>
</cp:coreProperties>
</file>